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20" windowWidth="19020" windowHeight="1317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61" i="1" l="1"/>
  <c r="H60" i="1"/>
  <c r="H59" i="1"/>
  <c r="H58" i="1"/>
  <c r="H57" i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<sst xmlns="http://schemas.openxmlformats.org/spreadsheetml/2006/main" count="104" uniqueCount="83">
  <si>
    <t>(На фирменном бланке с банковскими реквизитами)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</si>
  <si>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</si>
  <si>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</si>
  <si>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</si>
  <si>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</si>
  <si>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</si>
  <si>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</si>
  <si>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</si>
  <si>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</si>
  <si>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</si>
  <si>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</si>
  <si>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</si>
  <si>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</si>
  <si>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</si>
  <si>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</si>
  <si>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</si>
  <si>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</si>
  <si>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</si>
  <si>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</si>
  <si>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</si>
  <si>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</si>
  <si>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</si>
  <si>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</si>
  <si>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</si>
  <si>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</si>
  <si>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</si>
  <si>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</si>
  <si>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</si>
  <si>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</si>
  <si>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</si>
  <si>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</si>
  <si>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</si>
  <si>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</si>
  <si>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</si>
  <si>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</si>
  <si>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</si>
  <si>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</si>
  <si>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</si>
  <si>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</si>
  <si>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</si>
  <si>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</si>
  <si>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Промышленный светодиодный светильник «Оптолюкс-Техник» 36В, 6Вт, IP65</t>
  </si>
  <si>
    <t>шт</t>
  </si>
  <si>
    <t>Светильник светодиодный LL-ДКУ-02-095-01012-65Д</t>
  </si>
  <si>
    <t>Светильник СС.600.ПО236-38Вт-771-3500Лм-АС220-IP65-0071-Tx</t>
  </si>
  <si>
    <t>Светильники СПО 36/100</t>
  </si>
  <si>
    <t>Светодиодный светильник СПО 70/100</t>
  </si>
  <si>
    <t>Светильник светодиодный LeaderLight 95 Вт, настенный LL-ДБУ-01-095-0203/4-65Д</t>
  </si>
  <si>
    <t>Светильник светодиодный SVETECO8/1000/10IP65 обяз. под постоянный ток</t>
  </si>
  <si>
    <t>Светильник уличного освещения светодиодный ТИС-У-40</t>
  </si>
  <si>
    <t>Светильник светодиодный L-INDUSTRY 96/11712/120/Д</t>
  </si>
  <si>
    <t>Светильник СС 110 212-1-Н-072-М</t>
  </si>
  <si>
    <t>Светильник СС.600-DG26-18Вт-800Лм-АС220-IP54-0091-Tx</t>
  </si>
  <si>
    <t>Коробка соединительная КС - 40 УХЛ-2 IP-55</t>
  </si>
  <si>
    <t>Коробка соединительная КС-20</t>
  </si>
  <si>
    <t>Соединители типа 2РМТ14КПЭ4Г1В1В ГЕО.364.126 ТУ (розетка) и 2РМТ14КПЭ4Ш1В1В ГЕО.364.126ТУ (вилка)</t>
  </si>
  <si>
    <t>комплект</t>
  </si>
  <si>
    <t>Соединители типа 2РТТ60КПН45Ш36В ГЕО.364.120 ТУ (вилка) и 2РТТ60КПЭ45Г36В ГЕО.364.120ТУ (розетка)</t>
  </si>
  <si>
    <t>Маркировочная система 793-566 (для монтажа клемм серии 282) 1...50 (2х), 5-17,5мм,WMB MULTI, гор</t>
  </si>
  <si>
    <t>Клеммы WAGO 282-860</t>
  </si>
  <si>
    <t>Клеммы WAGO 773-304 4х2,5мм2 с пастой (упаковка 100шт)</t>
  </si>
  <si>
    <t>упаковка</t>
  </si>
  <si>
    <t>Клеммы WAGO 773-324 4х2,5мм2  (упаковка 100шт)</t>
  </si>
  <si>
    <t>Перемычка 282-402 (для монтажа клемм серии 282 WAGO), глубиной 8мм,шириной 8мм, цвет серый, 41А</t>
  </si>
  <si>
    <t>Клеммы WAGO 773-173 (упаковка 100шт)</t>
  </si>
  <si>
    <t>Клеммы WAGO 224-122 (упаковка 100шт)</t>
  </si>
  <si>
    <t>Клеммы WAGO 222-413 (упаковка 100шт)</t>
  </si>
  <si>
    <t>Клеммы WAGO 282-870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</si>
  <si>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</si>
  <si>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</si>
  <si>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</si>
  <si>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</si>
  <si>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</si>
  <si>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</si>
  <si>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</si>
  <si>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</si>
  <si>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</si>
  <si>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</si>
  <si>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</si>
  <si>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</si>
  <si>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</si>
  <si>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КОММЕРЧЕСКОЕ ПРЕДЛОЖЕНИЕ</t>
  </si>
  <si>
    <t>На Ваш открытый запрос предложений № 307 от 24.03.2014 предлагаем поставку Электроламповой продукции: Лот №3 Электроустановочная продукция (далее - Продукция) для нужд филиала "Карельский"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</si>
</sst>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0"/>
  <sheetViews>
    <sheetView tabSelected="1" workbookViewId="0">
      <selection activeCell="A3" sqref="A3:H3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/>
    </row>
    <row r="2" spans="1:8" s="9" customFormat="1" ht="19.5" customHeight="1" x14ac:dyDescent="0.25">
      <c r="A2" s="11" t="s">
        <v>81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82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1</v>
      </c>
      <c r="B5" s="34" t="s">
        <v>2</v>
      </c>
      <c r="C5" s="35" t="s">
        <v>3</v>
      </c>
      <c r="D5" s="36"/>
      <c r="E5" s="36"/>
      <c r="F5" s="35" t="s">
        <v>4</v>
      </c>
      <c r="G5" s="36"/>
      <c r="H5" s="43"/>
    </row>
    <row r="6" spans="1:8" s="9" customFormat="1" x14ac:dyDescent="0.25">
      <c r="A6" s="52">
        <v>1</v>
      </c>
      <c r="B6" s="16" t="s">
        <v>5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6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7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8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9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10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11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12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13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14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15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16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17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18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19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20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21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22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23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24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25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26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27</v>
      </c>
      <c r="C28" s="21"/>
      <c r="D28" s="18"/>
      <c r="E28" s="19"/>
      <c r="F28" s="17"/>
      <c r="G28" s="17"/>
      <c r="H28" s="44"/>
    </row>
    <row r="29" spans="1:8" s="9" customFormat="1" x14ac:dyDescent="0.25">
      <c r="A29" s="52">
        <v>23</v>
      </c>
      <c r="B29" s="20" t="s">
        <v>28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29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30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31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32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33</v>
      </c>
      <c r="B34" s="23" t="s">
        <v>34</v>
      </c>
      <c r="C34" s="23" t="s">
        <v>35</v>
      </c>
      <c r="D34" s="23" t="s">
        <v>36</v>
      </c>
      <c r="E34" s="24" t="s">
        <v>37</v>
      </c>
      <c r="F34" s="24" t="s">
        <v>38</v>
      </c>
      <c r="G34" s="24" t="s">
        <v>39</v>
      </c>
      <c r="H34" s="47" t="s">
        <v>40</v>
      </c>
    </row>
    <row r="35" spans="1:8" s="9" customFormat="1" ht="23.25" x14ac:dyDescent="0.25">
      <c r="A35" s="52">
        <v>1</v>
      </c>
      <c r="B35" s="20" t="s">
        <v>41</v>
      </c>
      <c r="C35" s="20" t="s">
        <v>42</v>
      </c>
      <c r="D35" s="15">
        <v>80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43</v>
      </c>
      <c r="C36" s="20" t="s">
        <v>42</v>
      </c>
      <c r="D36" s="15">
        <v>2</v>
      </c>
      <c r="E36" s="20"/>
      <c r="F36" s="20"/>
      <c r="G36" s="25">
        <v>0</v>
      </c>
      <c r="H36" s="48">
        <f>ROUND(D36*ROUND(G36,2),2)</f>
        <v>0</v>
      </c>
    </row>
    <row r="37" spans="1:8" s="9" customFormat="1" ht="23.25" x14ac:dyDescent="0.25">
      <c r="A37" s="52">
        <v>3</v>
      </c>
      <c r="B37" s="20" t="s">
        <v>44</v>
      </c>
      <c r="C37" s="20" t="s">
        <v>42</v>
      </c>
      <c r="D37" s="15">
        <v>7</v>
      </c>
      <c r="E37" s="20"/>
      <c r="F37" s="20"/>
      <c r="G37" s="25">
        <v>0</v>
      </c>
      <c r="H37" s="48">
        <f>ROUND(D37*ROUND(G37,2),2)</f>
        <v>0</v>
      </c>
    </row>
    <row r="38" spans="1:8" s="9" customFormat="1" x14ac:dyDescent="0.25">
      <c r="A38" s="52">
        <v>4</v>
      </c>
      <c r="B38" s="20" t="s">
        <v>45</v>
      </c>
      <c r="C38" s="20" t="s">
        <v>42</v>
      </c>
      <c r="D38" s="15">
        <v>24</v>
      </c>
      <c r="E38" s="20"/>
      <c r="F38" s="20"/>
      <c r="G38" s="25">
        <v>0</v>
      </c>
      <c r="H38" s="48">
        <f>ROUND(D38*ROUND(G38,2),2)</f>
        <v>0</v>
      </c>
    </row>
    <row r="39" spans="1:8" s="9" customFormat="1" x14ac:dyDescent="0.25">
      <c r="A39" s="52">
        <v>5</v>
      </c>
      <c r="B39" s="20" t="s">
        <v>46</v>
      </c>
      <c r="C39" s="20" t="s">
        <v>42</v>
      </c>
      <c r="D39" s="15">
        <v>24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47</v>
      </c>
      <c r="C40" s="20" t="s">
        <v>42</v>
      </c>
      <c r="D40" s="15">
        <v>5</v>
      </c>
      <c r="E40" s="20"/>
      <c r="F40" s="20"/>
      <c r="G40" s="25">
        <v>0</v>
      </c>
      <c r="H40" s="48">
        <f>ROUND(D40*ROUND(G40,2),2)</f>
        <v>0</v>
      </c>
    </row>
    <row r="41" spans="1:8" s="9" customFormat="1" ht="34.5" x14ac:dyDescent="0.25">
      <c r="A41" s="52">
        <v>7</v>
      </c>
      <c r="B41" s="20" t="s">
        <v>48</v>
      </c>
      <c r="C41" s="20" t="s">
        <v>42</v>
      </c>
      <c r="D41" s="15">
        <v>130</v>
      </c>
      <c r="E41" s="20"/>
      <c r="F41" s="20"/>
      <c r="G41" s="25">
        <v>0</v>
      </c>
      <c r="H41" s="48">
        <f>ROUND(D41*ROUND(G41,2),2)</f>
        <v>0</v>
      </c>
    </row>
    <row r="42" spans="1:8" s="9" customFormat="1" ht="23.25" x14ac:dyDescent="0.25">
      <c r="A42" s="52">
        <v>8</v>
      </c>
      <c r="B42" s="20" t="s">
        <v>49</v>
      </c>
      <c r="C42" s="20" t="s">
        <v>42</v>
      </c>
      <c r="D42" s="15">
        <v>10</v>
      </c>
      <c r="E42" s="20"/>
      <c r="F42" s="20"/>
      <c r="G42" s="25">
        <v>0</v>
      </c>
      <c r="H42" s="48">
        <f>ROUND(D42*ROUND(G42,2),2)</f>
        <v>0</v>
      </c>
    </row>
    <row r="43" spans="1:8" s="9" customFormat="1" ht="23.25" x14ac:dyDescent="0.25">
      <c r="A43" s="52">
        <v>9</v>
      </c>
      <c r="B43" s="20" t="s">
        <v>50</v>
      </c>
      <c r="C43" s="20" t="s">
        <v>42</v>
      </c>
      <c r="D43" s="15">
        <v>10</v>
      </c>
      <c r="E43" s="20"/>
      <c r="F43" s="20"/>
      <c r="G43" s="25">
        <v>0</v>
      </c>
      <c r="H43" s="48">
        <f>ROUND(D43*ROUND(G43,2),2)</f>
        <v>0</v>
      </c>
    </row>
    <row r="44" spans="1:8" s="9" customFormat="1" x14ac:dyDescent="0.25">
      <c r="A44" s="52">
        <v>10</v>
      </c>
      <c r="B44" s="20" t="s">
        <v>51</v>
      </c>
      <c r="C44" s="20" t="s">
        <v>42</v>
      </c>
      <c r="D44" s="15">
        <v>61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52</v>
      </c>
      <c r="C45" s="20" t="s">
        <v>42</v>
      </c>
      <c r="D45" s="15">
        <v>7</v>
      </c>
      <c r="E45" s="20"/>
      <c r="F45" s="20"/>
      <c r="G45" s="25">
        <v>0</v>
      </c>
      <c r="H45" s="48">
        <f>ROUND(D45*ROUND(G45,2),2)</f>
        <v>0</v>
      </c>
    </row>
    <row r="46" spans="1:8" s="9" customFormat="1" x14ac:dyDescent="0.25">
      <c r="A46" s="52">
        <v>12</v>
      </c>
      <c r="B46" s="20" t="s">
        <v>53</v>
      </c>
      <c r="C46" s="20" t="s">
        <v>42</v>
      </c>
      <c r="D46" s="15">
        <v>1</v>
      </c>
      <c r="E46" s="20"/>
      <c r="F46" s="20"/>
      <c r="G46" s="25">
        <v>0</v>
      </c>
      <c r="H46" s="48">
        <f>ROUND(D46*ROUND(G46,2),2)</f>
        <v>0</v>
      </c>
    </row>
    <row r="47" spans="1:8" s="9" customFormat="1" x14ac:dyDescent="0.25">
      <c r="A47" s="52">
        <v>13</v>
      </c>
      <c r="B47" s="20" t="s">
        <v>54</v>
      </c>
      <c r="C47" s="20" t="s">
        <v>42</v>
      </c>
      <c r="D47" s="15">
        <v>10</v>
      </c>
      <c r="E47" s="20"/>
      <c r="F47" s="20"/>
      <c r="G47" s="25">
        <v>0</v>
      </c>
      <c r="H47" s="48">
        <f>ROUND(D47*ROUND(G47,2),2)</f>
        <v>0</v>
      </c>
    </row>
    <row r="48" spans="1:8" s="9" customFormat="1" ht="34.5" x14ac:dyDescent="0.25">
      <c r="A48" s="52">
        <v>14</v>
      </c>
      <c r="B48" s="20" t="s">
        <v>55</v>
      </c>
      <c r="C48" s="20" t="s">
        <v>56</v>
      </c>
      <c r="D48" s="15">
        <v>27</v>
      </c>
      <c r="E48" s="20"/>
      <c r="F48" s="20"/>
      <c r="G48" s="25">
        <v>0</v>
      </c>
      <c r="H48" s="48">
        <f>ROUND(D48*ROUND(G48,2),2)</f>
        <v>0</v>
      </c>
    </row>
    <row r="49" spans="1:8" s="9" customFormat="1" ht="34.5" x14ac:dyDescent="0.25">
      <c r="A49" s="52">
        <v>15</v>
      </c>
      <c r="B49" s="20" t="s">
        <v>57</v>
      </c>
      <c r="C49" s="20" t="s">
        <v>56</v>
      </c>
      <c r="D49" s="15">
        <v>3</v>
      </c>
      <c r="E49" s="20"/>
      <c r="F49" s="20"/>
      <c r="G49" s="25">
        <v>0</v>
      </c>
      <c r="H49" s="48">
        <f>ROUND(D49*ROUND(G49,2),2)</f>
        <v>0</v>
      </c>
    </row>
    <row r="50" spans="1:8" s="9" customFormat="1" ht="34.5" x14ac:dyDescent="0.25">
      <c r="A50" s="52">
        <v>16</v>
      </c>
      <c r="B50" s="20" t="s">
        <v>58</v>
      </c>
      <c r="C50" s="20" t="s">
        <v>42</v>
      </c>
      <c r="D50" s="15">
        <v>10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59</v>
      </c>
      <c r="C51" s="20" t="s">
        <v>42</v>
      </c>
      <c r="D51" s="15">
        <v>200</v>
      </c>
      <c r="E51" s="20"/>
      <c r="F51" s="20"/>
      <c r="G51" s="25">
        <v>0</v>
      </c>
      <c r="H51" s="48">
        <f>ROUND(D51*ROUND(G51,2),2)</f>
        <v>0</v>
      </c>
    </row>
    <row r="52" spans="1:8" s="9" customFormat="1" ht="23.25" x14ac:dyDescent="0.25">
      <c r="A52" s="52">
        <v>18</v>
      </c>
      <c r="B52" s="20" t="s">
        <v>60</v>
      </c>
      <c r="C52" s="20" t="s">
        <v>61</v>
      </c>
      <c r="D52" s="15">
        <v>2</v>
      </c>
      <c r="E52" s="20"/>
      <c r="F52" s="20"/>
      <c r="G52" s="25">
        <v>0</v>
      </c>
      <c r="H52" s="48">
        <f>ROUND(D52*ROUND(G52,2),2)</f>
        <v>0</v>
      </c>
    </row>
    <row r="53" spans="1:8" s="9" customFormat="1" ht="23.25" x14ac:dyDescent="0.25">
      <c r="A53" s="52">
        <v>19</v>
      </c>
      <c r="B53" s="20" t="s">
        <v>62</v>
      </c>
      <c r="C53" s="20" t="s">
        <v>61</v>
      </c>
      <c r="D53" s="15">
        <v>2</v>
      </c>
      <c r="E53" s="20"/>
      <c r="F53" s="20"/>
      <c r="G53" s="25">
        <v>0</v>
      </c>
      <c r="H53" s="48">
        <f>ROUND(D53*ROUND(G53,2),2)</f>
        <v>0</v>
      </c>
    </row>
    <row r="54" spans="1:8" s="9" customFormat="1" ht="34.5" x14ac:dyDescent="0.25">
      <c r="A54" s="52">
        <v>20</v>
      </c>
      <c r="B54" s="20" t="s">
        <v>63</v>
      </c>
      <c r="C54" s="20" t="s">
        <v>42</v>
      </c>
      <c r="D54" s="15">
        <v>100</v>
      </c>
      <c r="E54" s="20"/>
      <c r="F54" s="20"/>
      <c r="G54" s="25">
        <v>0</v>
      </c>
      <c r="H54" s="48">
        <f>ROUND(D54*ROUND(G54,2),2)</f>
        <v>0</v>
      </c>
    </row>
    <row r="55" spans="1:8" s="9" customFormat="1" x14ac:dyDescent="0.25">
      <c r="A55" s="52">
        <v>21</v>
      </c>
      <c r="B55" s="20" t="s">
        <v>64</v>
      </c>
      <c r="C55" s="20" t="s">
        <v>61</v>
      </c>
      <c r="D55" s="15">
        <v>2</v>
      </c>
      <c r="E55" s="20"/>
      <c r="F55" s="20"/>
      <c r="G55" s="25">
        <v>0</v>
      </c>
      <c r="H55" s="48">
        <f>ROUND(D55*ROUND(G55,2),2)</f>
        <v>0</v>
      </c>
    </row>
    <row r="56" spans="1:8" s="9" customFormat="1" x14ac:dyDescent="0.25">
      <c r="A56" s="52">
        <v>22</v>
      </c>
      <c r="B56" s="20" t="s">
        <v>65</v>
      </c>
      <c r="C56" s="20" t="s">
        <v>61</v>
      </c>
      <c r="D56" s="15">
        <v>2</v>
      </c>
      <c r="E56" s="20"/>
      <c r="F56" s="20"/>
      <c r="G56" s="25">
        <v>0</v>
      </c>
      <c r="H56" s="48">
        <f>ROUND(D56*ROUND(G56,2),2)</f>
        <v>0</v>
      </c>
    </row>
    <row r="57" spans="1:8" s="9" customFormat="1" x14ac:dyDescent="0.25">
      <c r="A57" s="52">
        <v>23</v>
      </c>
      <c r="B57" s="20" t="s">
        <v>66</v>
      </c>
      <c r="C57" s="20" t="s">
        <v>61</v>
      </c>
      <c r="D57" s="15">
        <v>2</v>
      </c>
      <c r="E57" s="20"/>
      <c r="F57" s="20"/>
      <c r="G57" s="25">
        <v>0</v>
      </c>
      <c r="H57" s="48">
        <f>ROUND(D57*ROUND(G57,2),2)</f>
        <v>0</v>
      </c>
    </row>
    <row r="58" spans="1:8" s="9" customFormat="1" x14ac:dyDescent="0.25">
      <c r="A58" s="52">
        <v>24</v>
      </c>
      <c r="B58" s="20" t="s">
        <v>67</v>
      </c>
      <c r="C58" s="20" t="s">
        <v>42</v>
      </c>
      <c r="D58" s="15">
        <v>160</v>
      </c>
      <c r="E58" s="20"/>
      <c r="F58" s="20"/>
      <c r="G58" s="25">
        <v>0</v>
      </c>
      <c r="H58" s="48">
        <f>ROUND(D58*ROUND(G58,2),2)</f>
        <v>0</v>
      </c>
    </row>
    <row r="59" spans="1:8" x14ac:dyDescent="0.25">
      <c r="A59" s="56"/>
      <c r="B59" s="5" t="s">
        <v>68</v>
      </c>
      <c r="C59" s="26"/>
      <c r="D59" s="6" t="s">
        <v>69</v>
      </c>
      <c r="E59" s="26"/>
      <c r="F59" s="26"/>
      <c r="G59" s="26"/>
      <c r="H59" s="49">
        <f>SUM(H34:H58)</f>
        <v>0</v>
      </c>
    </row>
    <row r="60" spans="1:8" x14ac:dyDescent="0.25">
      <c r="A60" s="56"/>
      <c r="B60" s="5" t="s">
        <v>70</v>
      </c>
      <c r="C60" s="26"/>
      <c r="D60" s="26"/>
      <c r="E60" s="26"/>
      <c r="F60" s="26"/>
      <c r="G60" s="26"/>
      <c r="H60" s="49">
        <f>H59*0.18</f>
        <v>0</v>
      </c>
    </row>
    <row r="61" spans="1:8" ht="15.75" thickBot="1" x14ac:dyDescent="0.3">
      <c r="A61" s="57"/>
      <c r="B61" s="33" t="s">
        <v>71</v>
      </c>
      <c r="C61" s="32"/>
      <c r="D61" s="32"/>
      <c r="E61" s="32"/>
      <c r="F61" s="32"/>
      <c r="G61" s="32"/>
      <c r="H61" s="50">
        <f>SUM(H59:H60)</f>
        <v>0</v>
      </c>
    </row>
    <row r="62" spans="1:8" ht="39.950000000000003" customHeight="1" x14ac:dyDescent="0.25">
      <c r="B62" s="27" t="s">
        <v>72</v>
      </c>
      <c r="C62" s="28"/>
      <c r="D62" s="28"/>
      <c r="E62" s="28"/>
      <c r="F62" s="28"/>
      <c r="G62" s="28"/>
      <c r="H62" s="28"/>
    </row>
    <row r="63" spans="1:8" ht="20.100000000000001" customHeight="1" x14ac:dyDescent="0.25">
      <c r="B63" s="29" t="s">
        <v>73</v>
      </c>
      <c r="C63" s="4"/>
      <c r="D63" s="4"/>
      <c r="E63" s="4"/>
      <c r="F63" s="4"/>
      <c r="G63" s="4"/>
      <c r="H63" s="4"/>
    </row>
    <row r="64" spans="1:8" x14ac:dyDescent="0.25">
      <c r="B64" s="3" t="s">
        <v>74</v>
      </c>
      <c r="C64" s="2"/>
      <c r="D64" s="2"/>
      <c r="E64" s="2"/>
      <c r="F64" s="2"/>
      <c r="G64" s="2"/>
      <c r="H64" s="2"/>
    </row>
    <row r="65" spans="2:8" x14ac:dyDescent="0.25">
      <c r="B65" s="1" t="s">
        <v>75</v>
      </c>
      <c r="C65" s="2"/>
      <c r="D65" s="2"/>
      <c r="E65" s="2"/>
      <c r="F65" s="2"/>
      <c r="G65" s="2"/>
      <c r="H65" s="2"/>
    </row>
    <row r="66" spans="2:8" x14ac:dyDescent="0.25">
      <c r="B66" s="1" t="s">
        <v>76</v>
      </c>
      <c r="C66" s="2"/>
      <c r="D66" s="2"/>
      <c r="E66" s="2"/>
      <c r="F66" s="2"/>
      <c r="G66" s="2"/>
      <c r="H66" s="2"/>
    </row>
    <row r="68" spans="2:8" s="9" customFormat="1" x14ac:dyDescent="0.25">
      <c r="B68" s="30" t="s">
        <v>77</v>
      </c>
      <c r="D68" s="30" t="s">
        <v>78</v>
      </c>
      <c r="H68" s="30" t="s">
        <v>79</v>
      </c>
    </row>
    <row r="70" spans="2:8" x14ac:dyDescent="0.25">
      <c r="B70" s="31" t="s">
        <v>80</v>
      </c>
    </row>
  </sheetData>
  <mergeCells count="65">
    <mergeCell ref="B64:H64"/>
    <mergeCell ref="B65:H65"/>
    <mergeCell ref="B66:H66"/>
    <mergeCell ref="C32:E32"/>
    <mergeCell ref="F32:H32"/>
    <mergeCell ref="C33:E33"/>
    <mergeCell ref="F33:H33"/>
    <mergeCell ref="B62:H62"/>
    <mergeCell ref="B63:H63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2014-03-24T09:57:48Z</dcterms:created>
  <dcterms:modified xsi:type="dcterms:W3CDTF">2014-03-24T10:03:10Z</dcterms:modified>
</cp:coreProperties>
</file>